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 l="1"/>
  <c r="E15" i="1" s="1"/>
  <c r="E17" i="1" l="1"/>
</calcChain>
</file>

<file path=xl/sharedStrings.xml><?xml version="1.0" encoding="utf-8"?>
<sst xmlns="http://schemas.openxmlformats.org/spreadsheetml/2006/main" count="21" uniqueCount="20">
  <si>
    <t>Celle da compilare</t>
  </si>
  <si>
    <t>Descrizione</t>
  </si>
  <si>
    <t>Prezzo Totale Offerto al netto dell'IVA €</t>
  </si>
  <si>
    <t xml:space="preserve">Prezzo totale offerto al netto dell'IVA </t>
  </si>
  <si>
    <t>Importo unitario (€)</t>
  </si>
  <si>
    <t>3</t>
  </si>
  <si>
    <t>Distruggi documenti conforme al capitolato tecnico</t>
  </si>
  <si>
    <t>10</t>
  </si>
  <si>
    <t>30</t>
  </si>
  <si>
    <t>600</t>
  </si>
  <si>
    <t>Bobina per macchina plastificatrice conforme al capitolato tecnico</t>
  </si>
  <si>
    <t>Rullo di film transfer conforme al capitolato tecnico</t>
  </si>
  <si>
    <t>Nastro in nylon per etichettatrice DYMO Rhino mod. Pro. 5000 conforme al capitolato tecnico</t>
  </si>
  <si>
    <t xml:space="preserve">Giubbino usa e getta per operare in CED </t>
  </si>
  <si>
    <t>2000</t>
  </si>
  <si>
    <t>Importo massimo stimato al netto dell'IVA</t>
  </si>
  <si>
    <t>Sistema di Verifica in caso di offerta superiore all'importo massimo stimato</t>
  </si>
  <si>
    <t>Targhetta di identificazione autoadesiva conforme al capitolato tecnico</t>
  </si>
  <si>
    <t>Totale (€)</t>
  </si>
  <si>
    <t>Quantità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</si>
</sst>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9" fontId="13" fillId="4" borderId="10" xfId="0" applyNumberFormat="1" applyFont="1" applyFill="1" applyBorder="1" applyAlignment="1">
      <alignment horizontal="left" vertical="center" wrapText="1"/>
    </xf>
    <xf numFmtId="49" fontId="13" fillId="4" borderId="13" xfId="0" applyNumberFormat="1" applyFont="1" applyFill="1" applyBorder="1" applyAlignment="1">
      <alignment horizontal="left" vertical="center" wrapText="1"/>
    </xf>
    <xf numFmtId="49" fontId="13" fillId="4" borderId="15" xfId="0" applyNumberFormat="1" applyFont="1" applyFill="1" applyBorder="1" applyAlignment="1">
      <alignment horizontal="left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49" fontId="13" fillId="4" borderId="16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 applyProtection="1">
      <alignment horizontal="center" vertical="center" wrapText="1"/>
      <protection locked="0"/>
    </xf>
    <xf numFmtId="164" fontId="14" fillId="0" borderId="12" xfId="0" applyNumberFormat="1" applyFont="1" applyBorder="1" applyAlignment="1" applyProtection="1">
      <alignment horizontal="center" vertical="center" wrapText="1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164" fontId="14" fillId="0" borderId="14" xfId="0" applyNumberFormat="1" applyFont="1" applyBorder="1" applyAlignment="1" applyProtection="1">
      <alignment horizontal="center" vertical="center" wrapText="1"/>
    </xf>
    <xf numFmtId="164" fontId="14" fillId="0" borderId="16" xfId="0" applyNumberFormat="1" applyFont="1" applyBorder="1" applyAlignment="1" applyProtection="1">
      <alignment horizontal="center" vertical="center" wrapText="1"/>
      <protection locked="0"/>
    </xf>
    <xf numFmtId="164" fontId="14" fillId="0" borderId="17" xfId="0" applyNumberFormat="1" applyFont="1" applyBorder="1" applyAlignment="1" applyProtection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tabSelected="1" zoomScale="90" zoomScaleNormal="90" workbookViewId="0">
      <selection activeCell="C8" sqref="C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76.42578125" customWidth="1"/>
    <col min="4" max="4" width="11.85546875" customWidth="1"/>
    <col min="5" max="5" width="25.85546875" customWidth="1"/>
    <col min="6" max="6" width="24.7109375" customWidth="1"/>
  </cols>
  <sheetData>
    <row r="2" spans="3:9" ht="18" customHeight="1" thickBot="1" x14ac:dyDescent="0.3">
      <c r="G2" s="9"/>
    </row>
    <row r="3" spans="3:9" ht="15.75" thickBot="1" x14ac:dyDescent="0.3">
      <c r="E3" s="8" t="s">
        <v>0</v>
      </c>
      <c r="G3" s="9"/>
    </row>
    <row r="4" spans="3:9" ht="60.75" customHeight="1" thickBot="1" x14ac:dyDescent="0.3">
      <c r="C4" s="35" t="s">
        <v>1</v>
      </c>
      <c r="D4" s="36" t="s">
        <v>19</v>
      </c>
      <c r="E4" s="37" t="s">
        <v>4</v>
      </c>
      <c r="F4" s="38" t="s">
        <v>18</v>
      </c>
    </row>
    <row r="5" spans="3:9" x14ac:dyDescent="0.25">
      <c r="C5" s="23" t="s">
        <v>6</v>
      </c>
      <c r="D5" s="26" t="s">
        <v>5</v>
      </c>
      <c r="E5" s="29"/>
      <c r="F5" s="30">
        <f>D5*E5</f>
        <v>0</v>
      </c>
    </row>
    <row r="6" spans="3:9" x14ac:dyDescent="0.25">
      <c r="C6" s="24" t="s">
        <v>10</v>
      </c>
      <c r="D6" s="27" t="s">
        <v>7</v>
      </c>
      <c r="E6" s="31"/>
      <c r="F6" s="32">
        <f t="shared" ref="F6:F10" si="0">D6*E6</f>
        <v>0</v>
      </c>
    </row>
    <row r="7" spans="3:9" x14ac:dyDescent="0.25">
      <c r="C7" s="24" t="s">
        <v>11</v>
      </c>
      <c r="D7" s="27" t="s">
        <v>8</v>
      </c>
      <c r="E7" s="31"/>
      <c r="F7" s="32">
        <f t="shared" si="0"/>
        <v>0</v>
      </c>
    </row>
    <row r="8" spans="3:9" x14ac:dyDescent="0.25">
      <c r="C8" s="24" t="s">
        <v>17</v>
      </c>
      <c r="D8" s="27" t="s">
        <v>9</v>
      </c>
      <c r="E8" s="31"/>
      <c r="F8" s="32">
        <f t="shared" si="0"/>
        <v>0</v>
      </c>
    </row>
    <row r="9" spans="3:9" ht="30" x14ac:dyDescent="0.25">
      <c r="C9" s="24" t="s">
        <v>12</v>
      </c>
      <c r="D9" s="27" t="s">
        <v>8</v>
      </c>
      <c r="E9" s="31"/>
      <c r="F9" s="32">
        <f t="shared" si="0"/>
        <v>0</v>
      </c>
    </row>
    <row r="10" spans="3:9" ht="15.75" thickBot="1" x14ac:dyDescent="0.3">
      <c r="C10" s="25" t="s">
        <v>13</v>
      </c>
      <c r="D10" s="28" t="s">
        <v>14</v>
      </c>
      <c r="E10" s="33"/>
      <c r="F10" s="34">
        <f t="shared" si="0"/>
        <v>0</v>
      </c>
    </row>
    <row r="11" spans="3:9" ht="49.5" customHeight="1" thickBot="1" x14ac:dyDescent="0.3">
      <c r="C11" s="22" t="s">
        <v>2</v>
      </c>
      <c r="D11" s="20"/>
      <c r="E11" s="21"/>
      <c r="F11" s="13">
        <f>IF((SUM(F5:F10))&lt;=E13,(SUM(F5:F10)),"ERRORE l'importo offerto supera la base d'asta")</f>
        <v>0</v>
      </c>
    </row>
    <row r="12" spans="3:9" ht="12.75" customHeight="1" thickBot="1" x14ac:dyDescent="0.3">
      <c r="E12" s="1"/>
      <c r="F12" s="4"/>
      <c r="G12" s="2"/>
      <c r="H12" s="2"/>
      <c r="I12" s="2"/>
    </row>
    <row r="13" spans="3:9" s="2" customFormat="1" ht="41.25" customHeight="1" thickBot="1" x14ac:dyDescent="0.3">
      <c r="C13" s="12" t="s">
        <v>15</v>
      </c>
      <c r="E13" s="14">
        <v>12000</v>
      </c>
      <c r="F13" s="15"/>
    </row>
    <row r="14" spans="3:9" s="2" customFormat="1" ht="15" customHeight="1" thickBot="1" x14ac:dyDescent="0.3">
      <c r="C14" s="3"/>
      <c r="E14" s="6"/>
    </row>
    <row r="15" spans="3:9" s="2" customFormat="1" ht="66" customHeight="1" thickBot="1" x14ac:dyDescent="0.3">
      <c r="C15" s="12" t="s">
        <v>16</v>
      </c>
      <c r="E15" s="16" t="str">
        <f>IF(F11&gt;E13,"ATTENZIONE: L'offerta complessiva è superiore alla Base d'asta","OK")</f>
        <v>OK</v>
      </c>
      <c r="F15" s="17"/>
      <c r="G15"/>
      <c r="H15"/>
      <c r="I15"/>
    </row>
    <row r="16" spans="3:9" s="2" customFormat="1" ht="15" customHeight="1" thickBot="1" x14ac:dyDescent="0.3">
      <c r="C16" s="5"/>
      <c r="E16" s="10"/>
      <c r="G16" s="11"/>
      <c r="H16" s="11"/>
      <c r="I16" s="11"/>
    </row>
    <row r="17" spans="3:6" ht="31.5" customHeight="1" thickBot="1" x14ac:dyDescent="0.3">
      <c r="C17" s="7" t="s">
        <v>3</v>
      </c>
      <c r="E17" s="18">
        <f>IF((F11&lt;=E13),F11,"ERRORE")</f>
        <v>0</v>
      </c>
      <c r="F17" s="19"/>
    </row>
  </sheetData>
  <sheetProtection password="CE28" sheet="1" objects="1" scenarios="1"/>
  <mergeCells count="4">
    <mergeCell ref="E13:F13"/>
    <mergeCell ref="E15:F15"/>
    <mergeCell ref="E17:F17"/>
    <mergeCell ref="C11:E11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5:E10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2017-06-13T14:14:20Z</dcterms:modified>
</cp:coreProperties>
</file>